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oloveva_TG\Desktop\2. Сметы СМР+ПИР правка\XL СМР+ПИР\"/>
    </mc:Choice>
  </mc:AlternateContent>
  <bookViews>
    <workbookView xWindow="0" yWindow="0" windowWidth="25020" windowHeight="1284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62913"/>
</workbook>
</file>

<file path=xl/calcChain.xml><?xml version="1.0" encoding="utf-8"?>
<calcChain xmlns="http://schemas.openxmlformats.org/spreadsheetml/2006/main">
  <c r="N75" i="1" l="1"/>
  <c r="N74" i="1"/>
  <c r="N73" i="1"/>
  <c r="L74" i="1"/>
  <c r="L75" i="1" l="1"/>
  <c r="L73" i="1"/>
  <c r="L71" i="1"/>
</calcChain>
</file>

<file path=xl/sharedStrings.xml><?xml version="1.0" encoding="utf-8"?>
<sst xmlns="http://schemas.openxmlformats.org/spreadsheetml/2006/main" count="176" uniqueCount="112">
  <si>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</si>
  <si>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</si>
  <si>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</si>
  <si>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</si>
  <si>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</si>
  <si>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</si>
  <si>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</si>
  <si>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</si>
  <si>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</si>
  <si>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2022.1"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</si>
  <si>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</si>
  <si>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</si>
  <si>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66</t>
  </si>
  <si>
    <t>Демонтаж ТМГ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</si>
  <si>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</si>
  <si>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</si>
  <si>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</si>
  <si>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</si>
  <si>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</si>
  <si>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</si>
  <si>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</si>
  <si>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 2022 г.</t>
  </si>
  <si>
    <t xml:space="preserve">Сметная стоимость </t>
  </si>
  <si>
    <t>тыс.руб.</t>
  </si>
  <si>
    <t>в том числе:</t>
  </si>
  <si>
    <t>строительных работ</t>
  </si>
  <si>
    <t>(0)</t>
  </si>
  <si>
    <t>Средства на оплату труда рабочих</t>
  </si>
  <si>
    <t>(0,08)</t>
  </si>
  <si>
    <t>монтажных работ</t>
  </si>
  <si>
    <t>(0,42)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</si>
  <si>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</si>
  <si>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</si>
  <si>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</si>
  <si>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</si>
  <si>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</si>
  <si>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</si>
  <si>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</si>
  <si>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</si>
  <si>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</si>
  <si>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</si>
  <si>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</si>
  <si>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</si>
  <si>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</si>
  <si>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</si>
  <si>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</si>
  <si>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</si>
  <si>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</si>
  <si>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</si>
  <si>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</t>
  </si>
  <si>
    <t>1</t>
  </si>
  <si>
    <t>ФЕРм08-01-062-02</t>
  </si>
  <si>
    <t>Демонтаж. Трансформатор силовой, автотрансформатор или масляный реактор, масса: до 3 т</t>
  </si>
  <si>
    <t>шт</t>
  </si>
  <si>
    <t>Приказ от 04.09.2019 № 519/пр табл.3 п.4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</si>
  <si>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</si>
  <si>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ОТ</t>
  </si>
  <si>
    <t>0,3</t>
  </si>
  <si>
    <t>41,99</t>
  </si>
  <si>
    <t>2</t>
  </si>
  <si>
    <t>ЭМ</t>
  </si>
  <si>
    <t>13,36</t>
  </si>
  <si>
    <t>3</t>
  </si>
  <si>
    <t>в т.ч. ОТм</t>
  </si>
  <si>
    <t>4</t>
  </si>
  <si>
    <t>М</t>
  </si>
  <si>
    <t>0</t>
  </si>
  <si>
    <t>8,9</t>
  </si>
  <si>
    <t>ЗТ</t>
  </si>
  <si>
    <t>чел.-ч</t>
  </si>
  <si>
    <t>27,6</t>
  </si>
  <si>
    <t>8,28</t>
  </si>
  <si>
    <t>ЗТм</t>
  </si>
  <si>
    <t>6,98</t>
  </si>
  <si>
    <t>2,094</t>
  </si>
  <si>
    <t>Итого по расценке</t>
  </si>
  <si>
    <t>ФОТ</t>
  </si>
  <si>
    <t>Приказ № 812/пр от 21.12.2020 Прил. п.49.3</t>
  </si>
  <si>
    <t>НР Электротехнические установки на других объектах</t>
  </si>
  <si>
    <t>%</t>
  </si>
  <si>
    <t>97</t>
  </si>
  <si>
    <t>Приказ № 774/пр от 11.12.2020 Прил. п.49.3</t>
  </si>
  <si>
    <t>СП Электротехнические установки на других объектах</t>
  </si>
  <si>
    <t>51</t>
  </si>
  <si>
    <t>Всего по позиции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</si>
  <si>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</si>
  <si>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</si>
  <si>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</si>
  <si>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</si>
  <si>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</si>
  <si>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</si>
  <si>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</si>
  <si>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</si>
  <si>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</si>
  <si>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</si>
  <si>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</si>
  <si>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</si>
  <si>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</si>
  <si>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</si>
  <si>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</si>
  <si>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расходы Постановление №729 от 02.10.2002 г. (8,28+2,094)/8*500</t>
  </si>
  <si>
    <t xml:space="preserve">     Приказ от 25.05.2021 № 325 Приложение 1 п. 37 - 7%*0,9= 6,3%</t>
  </si>
  <si>
    <t xml:space="preserve">     Итого</t>
  </si>
  <si>
    <t xml:space="preserve">     Индекс-дефлятор на 2023 г. 4,9%</t>
  </si>
  <si>
    <t xml:space="preserve">  ВСЕГО по смете</t>
  </si>
  <si>
    <t>Составил:</t>
  </si>
  <si>
    <t xml:space="preserve">                                                      (Инженер-сметчик 2 кат. ГРП  И.Н.Колесникова)</t>
  </si>
  <si>
    <t>[должность, подпись (инициалы, фамилия)]</t>
  </si>
  <si>
    <t>Проверил:</t>
  </si>
  <si>
    <t xml:space="preserve">                                                      (Руководитель ГРП  Т.Г. Соловьева)</t>
  </si>
  <si>
    <t>(0,53)</t>
  </si>
  <si>
    <t xml:space="preserve">     Индекс-дефлятор на 2023 г. 5,9%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</si>
</sst>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91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84"/>
  <sheetViews>
    <sheetView tabSelected="1" workbookViewId="0">
      <selection activeCell="A21" sqref="A21:N21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3" width="34.140625" style="3" hidden="1" customWidth="1"/>
    <col min="24" max="24" width="110.7109375" style="3" hidden="1" customWidth="1"/>
    <col min="25" max="28" width="34.140625" style="3" hidden="1" customWidth="1"/>
    <col min="29" max="32" width="84.42578125" style="3" hidden="1" customWidth="1"/>
    <col min="33" max="33" width="139" style="3" hidden="1" customWidth="1"/>
    <col min="34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75" t="s">
        <v>2</v>
      </c>
      <c r="B4" s="75"/>
      <c r="C4" s="75"/>
      <c r="D4" s="5"/>
      <c r="K4" s="75" t="s">
        <v>3</v>
      </c>
      <c r="L4" s="75"/>
      <c r="M4" s="75"/>
      <c r="N4" s="75"/>
    </row>
    <row r="5" spans="1:20" s="1" customFormat="1" ht="12" customHeight="1" x14ac:dyDescent="0.2">
      <c r="A5" s="76"/>
      <c r="B5" s="76"/>
      <c r="C5" s="76"/>
      <c r="D5" s="76"/>
      <c r="E5" s="3"/>
      <c r="J5" s="77"/>
      <c r="K5" s="77"/>
      <c r="L5" s="77"/>
      <c r="M5" s="77"/>
      <c r="N5" s="77"/>
    </row>
    <row r="6" spans="1:20" s="1" customFormat="1" x14ac:dyDescent="0.2">
      <c r="A6" s="69"/>
      <c r="B6" s="69"/>
      <c r="C6" s="69"/>
      <c r="D6" s="69"/>
      <c r="J6" s="69"/>
      <c r="K6" s="69"/>
      <c r="L6" s="69"/>
      <c r="M6" s="69"/>
      <c r="N6" s="69"/>
      <c r="P6" s="3" t="s">
        <v>4</v>
      </c>
      <c r="Q6" s="3" t="s">
        <v>4</v>
      </c>
    </row>
    <row r="7" spans="1:20" s="1" customFormat="1" ht="17.25" customHeight="1" x14ac:dyDescent="0.2">
      <c r="A7" s="7"/>
      <c r="B7" s="8"/>
      <c r="C7" s="3"/>
      <c r="D7" s="3"/>
      <c r="J7" s="7"/>
      <c r="K7" s="7"/>
      <c r="L7" s="7"/>
      <c r="M7" s="7"/>
      <c r="N7" s="8"/>
    </row>
    <row r="8" spans="1:20" s="1" customFormat="1" ht="16.5" customHeight="1" x14ac:dyDescent="0.2">
      <c r="A8" s="2" t="s">
        <v>5</v>
      </c>
      <c r="B8" s="9"/>
      <c r="C8" s="9"/>
      <c r="D8" s="9"/>
      <c r="L8" s="9"/>
      <c r="M8" s="9"/>
      <c r="N8" s="4" t="s">
        <v>5</v>
      </c>
    </row>
    <row r="9" spans="1:20" s="1" customFormat="1" ht="15.75" customHeight="1" x14ac:dyDescent="0.2">
      <c r="F9" s="10"/>
    </row>
    <row r="10" spans="1:20" s="1" customFormat="1" ht="56.25" x14ac:dyDescent="0.2">
      <c r="A10" s="6" t="s">
        <v>6</v>
      </c>
      <c r="B10" s="9"/>
      <c r="D10" s="69" t="s">
        <v>7</v>
      </c>
      <c r="E10" s="69"/>
      <c r="F10" s="69"/>
      <c r="G10" s="69"/>
      <c r="H10" s="69"/>
      <c r="I10" s="69"/>
      <c r="J10" s="69"/>
      <c r="K10" s="69"/>
      <c r="L10" s="69"/>
      <c r="M10" s="69"/>
      <c r="N10" s="69"/>
      <c r="R10" s="3" t="s">
        <v>7</v>
      </c>
    </row>
    <row r="11" spans="1:20" s="1" customFormat="1" ht="15" customHeight="1" x14ac:dyDescent="0.2">
      <c r="A11" s="11" t="s">
        <v>8</v>
      </c>
      <c r="D11" s="7" t="s">
        <v>9</v>
      </c>
      <c r="E11" s="7"/>
      <c r="F11" s="12"/>
      <c r="G11" s="12"/>
      <c r="H11" s="12"/>
      <c r="I11" s="12"/>
      <c r="J11" s="12"/>
      <c r="K11" s="12"/>
      <c r="L11" s="12"/>
      <c r="M11" s="12"/>
      <c r="N11" s="12"/>
    </row>
    <row r="12" spans="1:20" s="1" customFormat="1" ht="8.25" customHeight="1" x14ac:dyDescent="0.2">
      <c r="A12" s="11"/>
      <c r="F12" s="9"/>
      <c r="G12" s="9"/>
      <c r="H12" s="9"/>
      <c r="I12" s="9"/>
      <c r="J12" s="9"/>
      <c r="K12" s="9"/>
      <c r="L12" s="9"/>
      <c r="M12" s="9"/>
      <c r="N12" s="9"/>
    </row>
    <row r="13" spans="1:20" s="1" customFormat="1" x14ac:dyDescent="0.2">
      <c r="A13" s="78"/>
      <c r="B13" s="78"/>
      <c r="C13" s="78"/>
      <c r="D13" s="78"/>
      <c r="E13" s="78"/>
      <c r="F13" s="78"/>
      <c r="G13" s="78"/>
      <c r="H13" s="78"/>
      <c r="I13" s="78"/>
      <c r="J13" s="78"/>
      <c r="K13" s="78"/>
      <c r="L13" s="78"/>
      <c r="M13" s="78"/>
      <c r="N13" s="78"/>
      <c r="S13" s="3" t="s">
        <v>4</v>
      </c>
    </row>
    <row r="14" spans="1:20" s="1" customFormat="1" x14ac:dyDescent="0.2">
      <c r="A14" s="84" t="s">
        <v>10</v>
      </c>
      <c r="B14" s="84"/>
      <c r="C14" s="84"/>
      <c r="D14" s="84"/>
      <c r="E14" s="84"/>
      <c r="F14" s="84"/>
      <c r="G14" s="84"/>
      <c r="H14" s="84"/>
      <c r="I14" s="84"/>
      <c r="J14" s="84"/>
      <c r="K14" s="84"/>
      <c r="L14" s="84"/>
      <c r="M14" s="84"/>
      <c r="N14" s="84"/>
    </row>
    <row r="15" spans="1:20" s="1" customFormat="1" ht="8.25" customHeight="1" x14ac:dyDescent="0.2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</row>
    <row r="16" spans="1:20" s="1" customFormat="1" x14ac:dyDescent="0.2">
      <c r="A16" s="78"/>
      <c r="B16" s="78"/>
      <c r="C16" s="78"/>
      <c r="D16" s="78"/>
      <c r="E16" s="78"/>
      <c r="F16" s="78"/>
      <c r="G16" s="78"/>
      <c r="H16" s="78"/>
      <c r="I16" s="78"/>
      <c r="J16" s="78"/>
      <c r="K16" s="78"/>
      <c r="L16" s="78"/>
      <c r="M16" s="78"/>
      <c r="N16" s="78"/>
      <c r="T16" s="3" t="s">
        <v>4</v>
      </c>
    </row>
    <row r="17" spans="1:21" s="1" customFormat="1" x14ac:dyDescent="0.2">
      <c r="A17" s="84" t="s">
        <v>11</v>
      </c>
      <c r="B17" s="84"/>
      <c r="C17" s="84"/>
      <c r="D17" s="84"/>
      <c r="E17" s="84"/>
      <c r="F17" s="84"/>
      <c r="G17" s="84"/>
      <c r="H17" s="84"/>
      <c r="I17" s="84"/>
      <c r="J17" s="84"/>
      <c r="K17" s="84"/>
      <c r="L17" s="84"/>
      <c r="M17" s="84"/>
      <c r="N17" s="84"/>
    </row>
    <row r="18" spans="1:21" s="1" customFormat="1" ht="24" customHeight="1" x14ac:dyDescent="0.25">
      <c r="A18" s="85" t="s">
        <v>12</v>
      </c>
      <c r="B18" s="85"/>
      <c r="C18" s="85"/>
      <c r="D18" s="85"/>
      <c r="E18" s="85"/>
      <c r="F18" s="85"/>
      <c r="G18" s="85"/>
      <c r="H18" s="85"/>
      <c r="I18" s="85"/>
      <c r="J18" s="85"/>
      <c r="K18" s="85"/>
      <c r="L18" s="85"/>
      <c r="M18" s="85"/>
      <c r="N18" s="85"/>
    </row>
    <row r="19" spans="1:21" s="1" customFormat="1" ht="8.25" customHeight="1" x14ac:dyDescent="0.25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</row>
    <row r="20" spans="1:21" s="1" customFormat="1" x14ac:dyDescent="0.2">
      <c r="A20" s="79" t="s">
        <v>13</v>
      </c>
      <c r="B20" s="79"/>
      <c r="C20" s="79"/>
      <c r="D20" s="79"/>
      <c r="E20" s="79"/>
      <c r="F20" s="79"/>
      <c r="G20" s="79"/>
      <c r="H20" s="79"/>
      <c r="I20" s="79"/>
      <c r="J20" s="79"/>
      <c r="K20" s="79"/>
      <c r="L20" s="79"/>
      <c r="M20" s="79"/>
      <c r="N20" s="79"/>
      <c r="U20" s="3" t="s">
        <v>13</v>
      </c>
    </row>
    <row r="21" spans="1:21" s="1" customFormat="1" ht="13.5" customHeight="1" x14ac:dyDescent="0.2">
      <c r="A21" s="84" t="s">
        <v>14</v>
      </c>
      <c r="B21" s="84"/>
      <c r="C21" s="84"/>
      <c r="D21" s="84"/>
      <c r="E21" s="84"/>
      <c r="F21" s="84"/>
      <c r="G21" s="84"/>
      <c r="H21" s="84"/>
      <c r="I21" s="84"/>
      <c r="J21" s="84"/>
      <c r="K21" s="84"/>
      <c r="L21" s="84"/>
      <c r="M21" s="84"/>
      <c r="N21" s="84"/>
    </row>
    <row r="22" spans="1:21" s="1" customFormat="1" ht="15" customHeight="1" x14ac:dyDescent="0.2">
      <c r="A22" s="2" t="s">
        <v>15</v>
      </c>
      <c r="B22" s="15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79"/>
      <c r="C23" s="79"/>
      <c r="D23" s="79"/>
      <c r="E23" s="79"/>
      <c r="F23" s="79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86" t="s">
        <v>19</v>
      </c>
      <c r="C24" s="86"/>
      <c r="D24" s="86"/>
      <c r="E24" s="86"/>
      <c r="F24" s="86"/>
      <c r="G24" s="16"/>
      <c r="H24" s="16"/>
      <c r="I24" s="16"/>
      <c r="J24" s="16"/>
      <c r="K24" s="16"/>
      <c r="L24" s="16"/>
      <c r="M24" s="17"/>
      <c r="N24" s="16"/>
    </row>
    <row r="25" spans="1:21" s="1" customFormat="1" ht="9.75" customHeight="1" x14ac:dyDescent="0.2">
      <c r="D25" s="18"/>
      <c r="E25" s="18"/>
      <c r="F25" s="18"/>
      <c r="G25" s="18"/>
      <c r="H25" s="18"/>
      <c r="I25" s="18"/>
      <c r="J25" s="18"/>
      <c r="K25" s="18"/>
      <c r="L25" s="18"/>
      <c r="M25" s="16"/>
      <c r="N25" s="16"/>
    </row>
    <row r="26" spans="1:21" s="1" customFormat="1" x14ac:dyDescent="0.2">
      <c r="A26" s="19" t="s">
        <v>20</v>
      </c>
      <c r="D26" s="7" t="s">
        <v>21</v>
      </c>
      <c r="F26" s="20"/>
      <c r="G26" s="20"/>
      <c r="H26" s="20"/>
      <c r="I26" s="20"/>
      <c r="J26" s="20"/>
      <c r="K26" s="20"/>
      <c r="L26" s="20"/>
      <c r="M26" s="20"/>
      <c r="N26" s="20"/>
    </row>
    <row r="27" spans="1:21" s="1" customFormat="1" ht="9.75" customHeight="1" x14ac:dyDescent="0.2"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</row>
    <row r="28" spans="1:21" s="1" customFormat="1" ht="12.75" customHeight="1" x14ac:dyDescent="0.2">
      <c r="A28" s="19" t="s">
        <v>22</v>
      </c>
      <c r="C28" s="21">
        <v>14.68</v>
      </c>
      <c r="D28" s="22" t="s">
        <v>110</v>
      </c>
      <c r="E28" s="11" t="s">
        <v>23</v>
      </c>
      <c r="L28" s="23"/>
      <c r="M28" s="23"/>
    </row>
    <row r="29" spans="1:21" s="1" customFormat="1" ht="12.75" customHeight="1" x14ac:dyDescent="0.2">
      <c r="B29" s="2" t="s">
        <v>24</v>
      </c>
      <c r="C29" s="24"/>
      <c r="D29" s="25"/>
      <c r="E29" s="11"/>
    </row>
    <row r="30" spans="1:21" s="1" customFormat="1" ht="12.75" customHeight="1" x14ac:dyDescent="0.2">
      <c r="B30" s="2" t="s">
        <v>25</v>
      </c>
      <c r="C30" s="21">
        <v>0</v>
      </c>
      <c r="D30" s="22" t="s">
        <v>26</v>
      </c>
      <c r="E30" s="11" t="s">
        <v>23</v>
      </c>
      <c r="G30" s="2" t="s">
        <v>27</v>
      </c>
      <c r="L30" s="21">
        <v>3.35</v>
      </c>
      <c r="M30" s="22" t="s">
        <v>28</v>
      </c>
      <c r="N30" s="11" t="s">
        <v>23</v>
      </c>
    </row>
    <row r="31" spans="1:21" s="1" customFormat="1" ht="12.75" customHeight="1" x14ac:dyDescent="0.2">
      <c r="B31" s="2" t="s">
        <v>29</v>
      </c>
      <c r="C31" s="21">
        <v>12.43</v>
      </c>
      <c r="D31" s="26" t="s">
        <v>30</v>
      </c>
      <c r="E31" s="11" t="s">
        <v>23</v>
      </c>
      <c r="G31" s="2" t="s">
        <v>31</v>
      </c>
      <c r="L31" s="27"/>
      <c r="M31" s="27">
        <v>8.2799999999999994</v>
      </c>
      <c r="N31" s="11" t="s">
        <v>32</v>
      </c>
    </row>
    <row r="32" spans="1:21" s="1" customFormat="1" ht="12.75" customHeight="1" x14ac:dyDescent="0.2">
      <c r="B32" s="2" t="s">
        <v>33</v>
      </c>
      <c r="C32" s="21">
        <v>0</v>
      </c>
      <c r="D32" s="26" t="s">
        <v>26</v>
      </c>
      <c r="E32" s="11" t="s">
        <v>23</v>
      </c>
      <c r="G32" s="2" t="s">
        <v>34</v>
      </c>
      <c r="L32" s="27"/>
      <c r="M32" s="27">
        <v>2.09</v>
      </c>
      <c r="N32" s="11" t="s">
        <v>32</v>
      </c>
    </row>
    <row r="33" spans="1:27" s="1" customFormat="1" ht="12.75" customHeight="1" x14ac:dyDescent="0.2">
      <c r="B33" s="2" t="s">
        <v>35</v>
      </c>
      <c r="C33" s="21">
        <v>0</v>
      </c>
      <c r="D33" s="22" t="s">
        <v>26</v>
      </c>
      <c r="E33" s="11" t="s">
        <v>23</v>
      </c>
      <c r="G33" s="2" t="s">
        <v>36</v>
      </c>
      <c r="L33" s="83"/>
      <c r="M33" s="83"/>
    </row>
    <row r="34" spans="1:27" s="1" customFormat="1" ht="9.75" customHeight="1" x14ac:dyDescent="0.2">
      <c r="A34" s="28"/>
    </row>
    <row r="35" spans="1:27" s="1" customFormat="1" ht="36" customHeight="1" x14ac:dyDescent="0.2">
      <c r="A35" s="73" t="s">
        <v>37</v>
      </c>
      <c r="B35" s="73" t="s">
        <v>38</v>
      </c>
      <c r="C35" s="73" t="s">
        <v>39</v>
      </c>
      <c r="D35" s="73"/>
      <c r="E35" s="73"/>
      <c r="F35" s="73" t="s">
        <v>40</v>
      </c>
      <c r="G35" s="73" t="s">
        <v>41</v>
      </c>
      <c r="H35" s="73"/>
      <c r="I35" s="73"/>
      <c r="J35" s="73" t="s">
        <v>42</v>
      </c>
      <c r="K35" s="73"/>
      <c r="L35" s="73"/>
      <c r="M35" s="73" t="s">
        <v>43</v>
      </c>
      <c r="N35" s="73" t="s">
        <v>44</v>
      </c>
    </row>
    <row r="36" spans="1:27" s="1" customFormat="1" ht="36.75" customHeight="1" x14ac:dyDescent="0.2">
      <c r="A36" s="73"/>
      <c r="B36" s="73"/>
      <c r="C36" s="73"/>
      <c r="D36" s="73"/>
      <c r="E36" s="73"/>
      <c r="F36" s="73"/>
      <c r="G36" s="73"/>
      <c r="H36" s="73"/>
      <c r="I36" s="73"/>
      <c r="J36" s="73"/>
      <c r="K36" s="73"/>
      <c r="L36" s="73"/>
      <c r="M36" s="73"/>
      <c r="N36" s="73"/>
    </row>
    <row r="37" spans="1:27" s="1" customFormat="1" ht="45" x14ac:dyDescent="0.2">
      <c r="A37" s="73"/>
      <c r="B37" s="73"/>
      <c r="C37" s="73"/>
      <c r="D37" s="73"/>
      <c r="E37" s="73"/>
      <c r="F37" s="73"/>
      <c r="G37" s="29" t="s">
        <v>45</v>
      </c>
      <c r="H37" s="29" t="s">
        <v>46</v>
      </c>
      <c r="I37" s="29" t="s">
        <v>47</v>
      </c>
      <c r="J37" s="29" t="s">
        <v>45</v>
      </c>
      <c r="K37" s="29" t="s">
        <v>46</v>
      </c>
      <c r="L37" s="29" t="s">
        <v>48</v>
      </c>
      <c r="M37" s="73"/>
      <c r="N37" s="73"/>
    </row>
    <row r="38" spans="1:27" s="1" customFormat="1" x14ac:dyDescent="0.2">
      <c r="A38" s="30">
        <v>1</v>
      </c>
      <c r="B38" s="30">
        <v>2</v>
      </c>
      <c r="C38" s="74">
        <v>3</v>
      </c>
      <c r="D38" s="74"/>
      <c r="E38" s="74"/>
      <c r="F38" s="30">
        <v>4</v>
      </c>
      <c r="G38" s="30">
        <v>5</v>
      </c>
      <c r="H38" s="30">
        <v>6</v>
      </c>
      <c r="I38" s="30">
        <v>7</v>
      </c>
      <c r="J38" s="30">
        <v>8</v>
      </c>
      <c r="K38" s="30">
        <v>9</v>
      </c>
      <c r="L38" s="30">
        <v>10</v>
      </c>
      <c r="M38" s="30">
        <v>11</v>
      </c>
      <c r="N38" s="30">
        <v>12</v>
      </c>
    </row>
    <row r="39" spans="1:27" s="1" customFormat="1" ht="12" x14ac:dyDescent="0.2">
      <c r="A39" s="80" t="s">
        <v>49</v>
      </c>
      <c r="B39" s="81"/>
      <c r="C39" s="81"/>
      <c r="D39" s="81"/>
      <c r="E39" s="81"/>
      <c r="F39" s="81"/>
      <c r="G39" s="81"/>
      <c r="H39" s="81"/>
      <c r="I39" s="81"/>
      <c r="J39" s="81"/>
      <c r="K39" s="81"/>
      <c r="L39" s="81"/>
      <c r="M39" s="81"/>
      <c r="N39" s="82"/>
      <c r="V39" s="31" t="s">
        <v>49</v>
      </c>
    </row>
    <row r="40" spans="1:27" s="1" customFormat="1" ht="33.75" x14ac:dyDescent="0.2">
      <c r="A40" s="32" t="s">
        <v>50</v>
      </c>
      <c r="B40" s="33" t="s">
        <v>51</v>
      </c>
      <c r="C40" s="71" t="s">
        <v>52</v>
      </c>
      <c r="D40" s="71"/>
      <c r="E40" s="71"/>
      <c r="F40" s="34" t="s">
        <v>53</v>
      </c>
      <c r="G40" s="34"/>
      <c r="H40" s="34"/>
      <c r="I40" s="34" t="s">
        <v>50</v>
      </c>
      <c r="J40" s="35"/>
      <c r="K40" s="34"/>
      <c r="L40" s="35"/>
      <c r="M40" s="34"/>
      <c r="N40" s="36"/>
      <c r="V40" s="31"/>
      <c r="W40" s="37" t="s">
        <v>52</v>
      </c>
    </row>
    <row r="41" spans="1:27" s="1" customFormat="1" ht="22.5" x14ac:dyDescent="0.2">
      <c r="A41" s="38"/>
      <c r="B41" s="39" t="s">
        <v>54</v>
      </c>
      <c r="C41" s="69" t="s">
        <v>55</v>
      </c>
      <c r="D41" s="69"/>
      <c r="E41" s="69"/>
      <c r="F41" s="69"/>
      <c r="G41" s="69"/>
      <c r="H41" s="69"/>
      <c r="I41" s="69"/>
      <c r="J41" s="69"/>
      <c r="K41" s="69"/>
      <c r="L41" s="69"/>
      <c r="M41" s="69"/>
      <c r="N41" s="72"/>
      <c r="V41" s="31"/>
      <c r="W41" s="37"/>
      <c r="X41" s="3" t="s">
        <v>55</v>
      </c>
    </row>
    <row r="42" spans="1:27" s="1" customFormat="1" ht="12" x14ac:dyDescent="0.2">
      <c r="A42" s="40"/>
      <c r="B42" s="39" t="s">
        <v>50</v>
      </c>
      <c r="C42" s="69" t="s">
        <v>56</v>
      </c>
      <c r="D42" s="69"/>
      <c r="E42" s="69"/>
      <c r="F42" s="41"/>
      <c r="G42" s="41"/>
      <c r="H42" s="41"/>
      <c r="I42" s="41"/>
      <c r="J42" s="42">
        <v>265.51</v>
      </c>
      <c r="K42" s="41" t="s">
        <v>57</v>
      </c>
      <c r="L42" s="42">
        <v>79.650000000000006</v>
      </c>
      <c r="M42" s="41" t="s">
        <v>58</v>
      </c>
      <c r="N42" s="43">
        <v>3345</v>
      </c>
      <c r="V42" s="31"/>
      <c r="W42" s="37"/>
      <c r="Y42" s="3" t="s">
        <v>56</v>
      </c>
    </row>
    <row r="43" spans="1:27" s="1" customFormat="1" ht="12" x14ac:dyDescent="0.2">
      <c r="A43" s="40"/>
      <c r="B43" s="39" t="s">
        <v>59</v>
      </c>
      <c r="C43" s="69" t="s">
        <v>60</v>
      </c>
      <c r="D43" s="69"/>
      <c r="E43" s="69"/>
      <c r="F43" s="41"/>
      <c r="G43" s="41"/>
      <c r="H43" s="41"/>
      <c r="I43" s="41"/>
      <c r="J43" s="42">
        <v>624.62</v>
      </c>
      <c r="K43" s="41" t="s">
        <v>57</v>
      </c>
      <c r="L43" s="42">
        <v>187.39</v>
      </c>
      <c r="M43" s="41" t="s">
        <v>61</v>
      </c>
      <c r="N43" s="43">
        <v>2504</v>
      </c>
      <c r="V43" s="31"/>
      <c r="W43" s="37"/>
      <c r="Y43" s="3" t="s">
        <v>60</v>
      </c>
    </row>
    <row r="44" spans="1:27" s="1" customFormat="1" ht="12" x14ac:dyDescent="0.2">
      <c r="A44" s="40"/>
      <c r="B44" s="39" t="s">
        <v>62</v>
      </c>
      <c r="C44" s="69" t="s">
        <v>63</v>
      </c>
      <c r="D44" s="69"/>
      <c r="E44" s="69"/>
      <c r="F44" s="41"/>
      <c r="G44" s="41"/>
      <c r="H44" s="41"/>
      <c r="I44" s="41"/>
      <c r="J44" s="42">
        <v>87.31</v>
      </c>
      <c r="K44" s="41" t="s">
        <v>57</v>
      </c>
      <c r="L44" s="42">
        <v>26.19</v>
      </c>
      <c r="M44" s="41" t="s">
        <v>58</v>
      </c>
      <c r="N44" s="43">
        <v>1100</v>
      </c>
      <c r="V44" s="31"/>
      <c r="W44" s="37"/>
      <c r="Y44" s="3" t="s">
        <v>63</v>
      </c>
    </row>
    <row r="45" spans="1:27" s="1" customFormat="1" ht="12" x14ac:dyDescent="0.2">
      <c r="A45" s="40"/>
      <c r="B45" s="39" t="s">
        <v>64</v>
      </c>
      <c r="C45" s="69" t="s">
        <v>65</v>
      </c>
      <c r="D45" s="69"/>
      <c r="E45" s="69"/>
      <c r="F45" s="41"/>
      <c r="G45" s="41"/>
      <c r="H45" s="41"/>
      <c r="I45" s="41"/>
      <c r="J45" s="42">
        <v>711.51</v>
      </c>
      <c r="K45" s="41" t="s">
        <v>66</v>
      </c>
      <c r="L45" s="42">
        <v>0</v>
      </c>
      <c r="M45" s="41" t="s">
        <v>67</v>
      </c>
      <c r="N45" s="43"/>
      <c r="V45" s="31"/>
      <c r="W45" s="37"/>
      <c r="Y45" s="3" t="s">
        <v>65</v>
      </c>
    </row>
    <row r="46" spans="1:27" s="1" customFormat="1" ht="12" x14ac:dyDescent="0.2">
      <c r="A46" s="40"/>
      <c r="B46" s="39"/>
      <c r="C46" s="69" t="s">
        <v>68</v>
      </c>
      <c r="D46" s="69"/>
      <c r="E46" s="69"/>
      <c r="F46" s="41" t="s">
        <v>69</v>
      </c>
      <c r="G46" s="41" t="s">
        <v>70</v>
      </c>
      <c r="H46" s="41" t="s">
        <v>57</v>
      </c>
      <c r="I46" s="41" t="s">
        <v>71</v>
      </c>
      <c r="J46" s="42"/>
      <c r="K46" s="41"/>
      <c r="L46" s="42"/>
      <c r="M46" s="41"/>
      <c r="N46" s="43"/>
      <c r="V46" s="31"/>
      <c r="W46" s="37"/>
      <c r="Z46" s="3" t="s">
        <v>68</v>
      </c>
    </row>
    <row r="47" spans="1:27" s="1" customFormat="1" ht="12" x14ac:dyDescent="0.2">
      <c r="A47" s="40"/>
      <c r="B47" s="39"/>
      <c r="C47" s="69" t="s">
        <v>72</v>
      </c>
      <c r="D47" s="69"/>
      <c r="E47" s="69"/>
      <c r="F47" s="41" t="s">
        <v>69</v>
      </c>
      <c r="G47" s="41" t="s">
        <v>73</v>
      </c>
      <c r="H47" s="41" t="s">
        <v>57</v>
      </c>
      <c r="I47" s="41" t="s">
        <v>74</v>
      </c>
      <c r="J47" s="42"/>
      <c r="K47" s="41"/>
      <c r="L47" s="42"/>
      <c r="M47" s="41"/>
      <c r="N47" s="43"/>
      <c r="V47" s="31"/>
      <c r="W47" s="37"/>
      <c r="Z47" s="3" t="s">
        <v>72</v>
      </c>
    </row>
    <row r="48" spans="1:27" s="1" customFormat="1" ht="12" x14ac:dyDescent="0.2">
      <c r="A48" s="40"/>
      <c r="B48" s="39"/>
      <c r="C48" s="70" t="s">
        <v>75</v>
      </c>
      <c r="D48" s="70"/>
      <c r="E48" s="70"/>
      <c r="F48" s="44"/>
      <c r="G48" s="44"/>
      <c r="H48" s="44"/>
      <c r="I48" s="44"/>
      <c r="J48" s="45">
        <v>1601.64</v>
      </c>
      <c r="K48" s="44"/>
      <c r="L48" s="45">
        <v>267.04000000000002</v>
      </c>
      <c r="M48" s="44"/>
      <c r="N48" s="46"/>
      <c r="V48" s="31"/>
      <c r="W48" s="37"/>
      <c r="AA48" s="3" t="s">
        <v>75</v>
      </c>
    </row>
    <row r="49" spans="1:30" s="1" customFormat="1" ht="12" x14ac:dyDescent="0.2">
      <c r="A49" s="40"/>
      <c r="B49" s="39"/>
      <c r="C49" s="69" t="s">
        <v>76</v>
      </c>
      <c r="D49" s="69"/>
      <c r="E49" s="69"/>
      <c r="F49" s="41"/>
      <c r="G49" s="41"/>
      <c r="H49" s="41"/>
      <c r="I49" s="41"/>
      <c r="J49" s="42"/>
      <c r="K49" s="41"/>
      <c r="L49" s="42">
        <v>105.84</v>
      </c>
      <c r="M49" s="41"/>
      <c r="N49" s="43">
        <v>4445</v>
      </c>
      <c r="V49" s="31"/>
      <c r="W49" s="37"/>
      <c r="Z49" s="3" t="s">
        <v>76</v>
      </c>
    </row>
    <row r="50" spans="1:30" s="1" customFormat="1" ht="22.5" x14ac:dyDescent="0.2">
      <c r="A50" s="40"/>
      <c r="B50" s="39" t="s">
        <v>77</v>
      </c>
      <c r="C50" s="69" t="s">
        <v>78</v>
      </c>
      <c r="D50" s="69"/>
      <c r="E50" s="69"/>
      <c r="F50" s="41" t="s">
        <v>79</v>
      </c>
      <c r="G50" s="41" t="s">
        <v>80</v>
      </c>
      <c r="H50" s="41"/>
      <c r="I50" s="41" t="s">
        <v>80</v>
      </c>
      <c r="J50" s="42"/>
      <c r="K50" s="41"/>
      <c r="L50" s="42">
        <v>102.66</v>
      </c>
      <c r="M50" s="41"/>
      <c r="N50" s="43">
        <v>4312</v>
      </c>
      <c r="V50" s="31"/>
      <c r="W50" s="37"/>
      <c r="Z50" s="3" t="s">
        <v>78</v>
      </c>
    </row>
    <row r="51" spans="1:30" s="1" customFormat="1" ht="22.5" x14ac:dyDescent="0.2">
      <c r="A51" s="40"/>
      <c r="B51" s="39" t="s">
        <v>81</v>
      </c>
      <c r="C51" s="69" t="s">
        <v>82</v>
      </c>
      <c r="D51" s="69"/>
      <c r="E51" s="69"/>
      <c r="F51" s="41" t="s">
        <v>79</v>
      </c>
      <c r="G51" s="41" t="s">
        <v>83</v>
      </c>
      <c r="H51" s="41"/>
      <c r="I51" s="41" t="s">
        <v>83</v>
      </c>
      <c r="J51" s="42"/>
      <c r="K51" s="41"/>
      <c r="L51" s="42">
        <v>53.98</v>
      </c>
      <c r="M51" s="41"/>
      <c r="N51" s="43">
        <v>2267</v>
      </c>
      <c r="V51" s="31"/>
      <c r="W51" s="37"/>
      <c r="Z51" s="3" t="s">
        <v>82</v>
      </c>
    </row>
    <row r="52" spans="1:30" s="1" customFormat="1" ht="12" x14ac:dyDescent="0.2">
      <c r="A52" s="47"/>
      <c r="B52" s="48"/>
      <c r="C52" s="71" t="s">
        <v>84</v>
      </c>
      <c r="D52" s="71"/>
      <c r="E52" s="71"/>
      <c r="F52" s="34"/>
      <c r="G52" s="34"/>
      <c r="H52" s="34"/>
      <c r="I52" s="34"/>
      <c r="J52" s="35"/>
      <c r="K52" s="34"/>
      <c r="L52" s="35">
        <v>423.68</v>
      </c>
      <c r="M52" s="44"/>
      <c r="N52" s="36">
        <v>12428</v>
      </c>
      <c r="V52" s="31"/>
      <c r="W52" s="37"/>
      <c r="AB52" s="37" t="s">
        <v>84</v>
      </c>
    </row>
    <row r="53" spans="1:30" s="1" customFormat="1" ht="1.5" customHeight="1" x14ac:dyDescent="0.2">
      <c r="A53" s="49"/>
      <c r="B53" s="48"/>
      <c r="C53" s="48"/>
      <c r="D53" s="48"/>
      <c r="E53" s="48"/>
      <c r="F53" s="49"/>
      <c r="G53" s="49"/>
      <c r="H53" s="49"/>
      <c r="I53" s="49"/>
      <c r="J53" s="50"/>
      <c r="K53" s="49"/>
      <c r="L53" s="50"/>
      <c r="M53" s="41"/>
      <c r="N53" s="50"/>
      <c r="V53" s="31"/>
      <c r="W53" s="37"/>
      <c r="AB53" s="37"/>
    </row>
    <row r="54" spans="1:30" s="1" customFormat="1" ht="2.25" customHeight="1" x14ac:dyDescent="0.2">
      <c r="B54" s="9"/>
      <c r="C54" s="9"/>
      <c r="D54" s="9"/>
      <c r="E54" s="9"/>
      <c r="F54" s="9"/>
      <c r="G54" s="9"/>
      <c r="H54" s="9"/>
      <c r="I54" s="9"/>
      <c r="J54" s="9"/>
      <c r="K54" s="9"/>
      <c r="L54" s="51"/>
      <c r="M54" s="52"/>
      <c r="N54" s="53"/>
    </row>
    <row r="55" spans="1:30" s="1" customFormat="1" x14ac:dyDescent="0.2">
      <c r="A55" s="54"/>
      <c r="B55" s="55"/>
      <c r="C55" s="71" t="s">
        <v>85</v>
      </c>
      <c r="D55" s="71"/>
      <c r="E55" s="71"/>
      <c r="F55" s="71"/>
      <c r="G55" s="71"/>
      <c r="H55" s="71"/>
      <c r="I55" s="71"/>
      <c r="J55" s="71"/>
      <c r="K55" s="71"/>
      <c r="L55" s="56"/>
      <c r="M55" s="57"/>
      <c r="N55" s="58"/>
      <c r="AC55" s="37" t="s">
        <v>85</v>
      </c>
    </row>
    <row r="56" spans="1:30" s="1" customFormat="1" x14ac:dyDescent="0.2">
      <c r="A56" s="59"/>
      <c r="B56" s="39"/>
      <c r="C56" s="69" t="s">
        <v>86</v>
      </c>
      <c r="D56" s="69"/>
      <c r="E56" s="69"/>
      <c r="F56" s="69"/>
      <c r="G56" s="69"/>
      <c r="H56" s="69"/>
      <c r="I56" s="69"/>
      <c r="J56" s="69"/>
      <c r="K56" s="69"/>
      <c r="L56" s="60">
        <v>267.04000000000002</v>
      </c>
      <c r="M56" s="61"/>
      <c r="N56" s="62">
        <v>5849</v>
      </c>
      <c r="AC56" s="37"/>
      <c r="AD56" s="3" t="s">
        <v>86</v>
      </c>
    </row>
    <row r="57" spans="1:30" s="1" customFormat="1" x14ac:dyDescent="0.2">
      <c r="A57" s="59"/>
      <c r="B57" s="39"/>
      <c r="C57" s="69" t="s">
        <v>87</v>
      </c>
      <c r="D57" s="69"/>
      <c r="E57" s="69"/>
      <c r="F57" s="69"/>
      <c r="G57" s="69"/>
      <c r="H57" s="69"/>
      <c r="I57" s="69"/>
      <c r="J57" s="69"/>
      <c r="K57" s="69"/>
      <c r="L57" s="60"/>
      <c r="M57" s="61"/>
      <c r="N57" s="62"/>
      <c r="AC57" s="37"/>
      <c r="AD57" s="3" t="s">
        <v>87</v>
      </c>
    </row>
    <row r="58" spans="1:30" s="1" customFormat="1" x14ac:dyDescent="0.2">
      <c r="A58" s="59"/>
      <c r="B58" s="39"/>
      <c r="C58" s="69" t="s">
        <v>88</v>
      </c>
      <c r="D58" s="69"/>
      <c r="E58" s="69"/>
      <c r="F58" s="69"/>
      <c r="G58" s="69"/>
      <c r="H58" s="69"/>
      <c r="I58" s="69"/>
      <c r="J58" s="69"/>
      <c r="K58" s="69"/>
      <c r="L58" s="60">
        <v>79.650000000000006</v>
      </c>
      <c r="M58" s="61"/>
      <c r="N58" s="62">
        <v>3345</v>
      </c>
      <c r="AC58" s="37"/>
      <c r="AD58" s="3" t="s">
        <v>88</v>
      </c>
    </row>
    <row r="59" spans="1:30" s="1" customFormat="1" x14ac:dyDescent="0.2">
      <c r="A59" s="59"/>
      <c r="B59" s="39"/>
      <c r="C59" s="69" t="s">
        <v>89</v>
      </c>
      <c r="D59" s="69"/>
      <c r="E59" s="69"/>
      <c r="F59" s="69"/>
      <c r="G59" s="69"/>
      <c r="H59" s="69"/>
      <c r="I59" s="69"/>
      <c r="J59" s="69"/>
      <c r="K59" s="69"/>
      <c r="L59" s="60">
        <v>187.39</v>
      </c>
      <c r="M59" s="61"/>
      <c r="N59" s="62">
        <v>2504</v>
      </c>
      <c r="AC59" s="37"/>
      <c r="AD59" s="3" t="s">
        <v>89</v>
      </c>
    </row>
    <row r="60" spans="1:30" s="1" customFormat="1" x14ac:dyDescent="0.2">
      <c r="A60" s="59"/>
      <c r="B60" s="39"/>
      <c r="C60" s="69" t="s">
        <v>90</v>
      </c>
      <c r="D60" s="69"/>
      <c r="E60" s="69"/>
      <c r="F60" s="69"/>
      <c r="G60" s="69"/>
      <c r="H60" s="69"/>
      <c r="I60" s="69"/>
      <c r="J60" s="69"/>
      <c r="K60" s="69"/>
      <c r="L60" s="60">
        <v>26.19</v>
      </c>
      <c r="M60" s="61"/>
      <c r="N60" s="62">
        <v>1100</v>
      </c>
      <c r="AC60" s="37"/>
      <c r="AD60" s="3" t="s">
        <v>90</v>
      </c>
    </row>
    <row r="61" spans="1:30" s="1" customFormat="1" x14ac:dyDescent="0.2">
      <c r="A61" s="59"/>
      <c r="B61" s="39"/>
      <c r="C61" s="69" t="s">
        <v>91</v>
      </c>
      <c r="D61" s="69"/>
      <c r="E61" s="69"/>
      <c r="F61" s="69"/>
      <c r="G61" s="69"/>
      <c r="H61" s="69"/>
      <c r="I61" s="69"/>
      <c r="J61" s="69"/>
      <c r="K61" s="69"/>
      <c r="L61" s="60">
        <v>423.68</v>
      </c>
      <c r="M61" s="61"/>
      <c r="N61" s="62">
        <v>12428</v>
      </c>
      <c r="AC61" s="37"/>
      <c r="AD61" s="3" t="s">
        <v>91</v>
      </c>
    </row>
    <row r="62" spans="1:30" s="1" customFormat="1" x14ac:dyDescent="0.2">
      <c r="A62" s="59"/>
      <c r="B62" s="39"/>
      <c r="C62" s="69" t="s">
        <v>87</v>
      </c>
      <c r="D62" s="69"/>
      <c r="E62" s="69"/>
      <c r="F62" s="69"/>
      <c r="G62" s="69"/>
      <c r="H62" s="69"/>
      <c r="I62" s="69"/>
      <c r="J62" s="69"/>
      <c r="K62" s="69"/>
      <c r="L62" s="60"/>
      <c r="M62" s="61"/>
      <c r="N62" s="62"/>
      <c r="AC62" s="37"/>
      <c r="AD62" s="3" t="s">
        <v>87</v>
      </c>
    </row>
    <row r="63" spans="1:30" s="1" customFormat="1" x14ac:dyDescent="0.2">
      <c r="A63" s="59"/>
      <c r="B63" s="39"/>
      <c r="C63" s="69" t="s">
        <v>92</v>
      </c>
      <c r="D63" s="69"/>
      <c r="E63" s="69"/>
      <c r="F63" s="69"/>
      <c r="G63" s="69"/>
      <c r="H63" s="69"/>
      <c r="I63" s="69"/>
      <c r="J63" s="69"/>
      <c r="K63" s="69"/>
      <c r="L63" s="60">
        <v>79.650000000000006</v>
      </c>
      <c r="M63" s="61"/>
      <c r="N63" s="62">
        <v>3345</v>
      </c>
      <c r="AC63" s="37"/>
      <c r="AD63" s="3" t="s">
        <v>92</v>
      </c>
    </row>
    <row r="64" spans="1:30" s="1" customFormat="1" x14ac:dyDescent="0.2">
      <c r="A64" s="59"/>
      <c r="B64" s="39"/>
      <c r="C64" s="69" t="s">
        <v>93</v>
      </c>
      <c r="D64" s="69"/>
      <c r="E64" s="69"/>
      <c r="F64" s="69"/>
      <c r="G64" s="69"/>
      <c r="H64" s="69"/>
      <c r="I64" s="69"/>
      <c r="J64" s="69"/>
      <c r="K64" s="69"/>
      <c r="L64" s="60">
        <v>187.39</v>
      </c>
      <c r="M64" s="61"/>
      <c r="N64" s="62">
        <v>2504</v>
      </c>
      <c r="AC64" s="37"/>
      <c r="AD64" s="3" t="s">
        <v>93</v>
      </c>
    </row>
    <row r="65" spans="1:33" x14ac:dyDescent="0.2">
      <c r="A65" s="59"/>
      <c r="B65" s="39"/>
      <c r="C65" s="69" t="s">
        <v>94</v>
      </c>
      <c r="D65" s="69"/>
      <c r="E65" s="69"/>
      <c r="F65" s="69"/>
      <c r="G65" s="69"/>
      <c r="H65" s="69"/>
      <c r="I65" s="69"/>
      <c r="J65" s="69"/>
      <c r="K65" s="69"/>
      <c r="L65" s="60">
        <v>26.19</v>
      </c>
      <c r="M65" s="61"/>
      <c r="N65" s="62">
        <v>1100</v>
      </c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37"/>
      <c r="AD65" s="3" t="s">
        <v>94</v>
      </c>
      <c r="AE65" s="1"/>
      <c r="AF65" s="1"/>
      <c r="AG65" s="1"/>
    </row>
    <row r="66" spans="1:33" x14ac:dyDescent="0.2">
      <c r="A66" s="59"/>
      <c r="B66" s="39"/>
      <c r="C66" s="69" t="s">
        <v>95</v>
      </c>
      <c r="D66" s="69"/>
      <c r="E66" s="69"/>
      <c r="F66" s="69"/>
      <c r="G66" s="69"/>
      <c r="H66" s="69"/>
      <c r="I66" s="69"/>
      <c r="J66" s="69"/>
      <c r="K66" s="69"/>
      <c r="L66" s="60">
        <v>102.66</v>
      </c>
      <c r="M66" s="61"/>
      <c r="N66" s="62">
        <v>4312</v>
      </c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37"/>
      <c r="AD66" s="3" t="s">
        <v>95</v>
      </c>
      <c r="AE66" s="1"/>
      <c r="AF66" s="1"/>
      <c r="AG66" s="1"/>
    </row>
    <row r="67" spans="1:33" x14ac:dyDescent="0.2">
      <c r="A67" s="59"/>
      <c r="B67" s="39"/>
      <c r="C67" s="69" t="s">
        <v>96</v>
      </c>
      <c r="D67" s="69"/>
      <c r="E67" s="69"/>
      <c r="F67" s="69"/>
      <c r="G67" s="69"/>
      <c r="H67" s="69"/>
      <c r="I67" s="69"/>
      <c r="J67" s="69"/>
      <c r="K67" s="69"/>
      <c r="L67" s="60">
        <v>53.98</v>
      </c>
      <c r="M67" s="61"/>
      <c r="N67" s="62">
        <v>2267</v>
      </c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37"/>
      <c r="AD67" s="3" t="s">
        <v>96</v>
      </c>
      <c r="AE67" s="1"/>
      <c r="AF67" s="1"/>
      <c r="AG67" s="1"/>
    </row>
    <row r="68" spans="1:33" x14ac:dyDescent="0.2">
      <c r="A68" s="59"/>
      <c r="B68" s="39"/>
      <c r="C68" s="69" t="s">
        <v>97</v>
      </c>
      <c r="D68" s="69"/>
      <c r="E68" s="69"/>
      <c r="F68" s="69"/>
      <c r="G68" s="69"/>
      <c r="H68" s="69"/>
      <c r="I68" s="69"/>
      <c r="J68" s="69"/>
      <c r="K68" s="69"/>
      <c r="L68" s="60">
        <v>105.84</v>
      </c>
      <c r="M68" s="61"/>
      <c r="N68" s="62">
        <v>4445</v>
      </c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37"/>
      <c r="AD68" s="3" t="s">
        <v>97</v>
      </c>
      <c r="AE68" s="1"/>
      <c r="AF68" s="1"/>
      <c r="AG68" s="1"/>
    </row>
    <row r="69" spans="1:33" x14ac:dyDescent="0.2">
      <c r="A69" s="59"/>
      <c r="B69" s="39"/>
      <c r="C69" s="69" t="s">
        <v>98</v>
      </c>
      <c r="D69" s="69"/>
      <c r="E69" s="69"/>
      <c r="F69" s="69"/>
      <c r="G69" s="69"/>
      <c r="H69" s="69"/>
      <c r="I69" s="69"/>
      <c r="J69" s="69"/>
      <c r="K69" s="69"/>
      <c r="L69" s="60">
        <v>102.66</v>
      </c>
      <c r="M69" s="61"/>
      <c r="N69" s="62">
        <v>4312</v>
      </c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37"/>
      <c r="AD69" s="3" t="s">
        <v>98</v>
      </c>
      <c r="AE69" s="1"/>
      <c r="AF69" s="1"/>
      <c r="AG69" s="1"/>
    </row>
    <row r="70" spans="1:33" x14ac:dyDescent="0.2">
      <c r="A70" s="59"/>
      <c r="B70" s="39"/>
      <c r="C70" s="69" t="s">
        <v>99</v>
      </c>
      <c r="D70" s="69"/>
      <c r="E70" s="69"/>
      <c r="F70" s="69"/>
      <c r="G70" s="69"/>
      <c r="H70" s="69"/>
      <c r="I70" s="69"/>
      <c r="J70" s="69"/>
      <c r="K70" s="69"/>
      <c r="L70" s="60">
        <v>53.98</v>
      </c>
      <c r="M70" s="61"/>
      <c r="N70" s="62">
        <v>2267</v>
      </c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37"/>
      <c r="AD70" s="3" t="s">
        <v>99</v>
      </c>
      <c r="AE70" s="1"/>
      <c r="AF70" s="1"/>
      <c r="AG70" s="1"/>
    </row>
    <row r="71" spans="1:33" x14ac:dyDescent="0.2">
      <c r="A71" s="59"/>
      <c r="B71" s="39"/>
      <c r="C71" s="69" t="s">
        <v>100</v>
      </c>
      <c r="D71" s="69"/>
      <c r="E71" s="69"/>
      <c r="F71" s="69"/>
      <c r="G71" s="69"/>
      <c r="H71" s="69"/>
      <c r="I71" s="69"/>
      <c r="J71" s="69"/>
      <c r="K71" s="69"/>
      <c r="L71" s="60">
        <f>648.38/12.21</f>
        <v>53.102375102375099</v>
      </c>
      <c r="M71" s="61"/>
      <c r="N71" s="62">
        <v>648</v>
      </c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37"/>
      <c r="AD71" s="3" t="s">
        <v>100</v>
      </c>
      <c r="AE71" s="1"/>
      <c r="AF71" s="1"/>
      <c r="AG71" s="1"/>
    </row>
    <row r="72" spans="1:33" x14ac:dyDescent="0.2">
      <c r="A72" s="59"/>
      <c r="B72" s="39"/>
      <c r="C72" s="69" t="s">
        <v>101</v>
      </c>
      <c r="D72" s="69"/>
      <c r="E72" s="69"/>
      <c r="F72" s="69"/>
      <c r="G72" s="69"/>
      <c r="H72" s="69"/>
      <c r="I72" s="69"/>
      <c r="J72" s="69"/>
      <c r="K72" s="69"/>
      <c r="L72" s="60">
        <v>26.69</v>
      </c>
      <c r="M72" s="61"/>
      <c r="N72" s="62">
        <v>783</v>
      </c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37"/>
      <c r="AD72" s="3" t="s">
        <v>101</v>
      </c>
      <c r="AE72" s="1"/>
      <c r="AF72" s="1"/>
      <c r="AG72" s="1"/>
    </row>
    <row r="73" spans="1:33" x14ac:dyDescent="0.2">
      <c r="A73" s="59"/>
      <c r="B73" s="50"/>
      <c r="C73" s="87" t="s">
        <v>102</v>
      </c>
      <c r="D73" s="87"/>
      <c r="E73" s="87"/>
      <c r="F73" s="87"/>
      <c r="G73" s="87"/>
      <c r="H73" s="87"/>
      <c r="I73" s="87"/>
      <c r="J73" s="87"/>
      <c r="K73" s="87"/>
      <c r="L73" s="63">
        <f>L72+L71+L61</f>
        <v>503.47237510237511</v>
      </c>
      <c r="M73" s="63"/>
      <c r="N73" s="63">
        <f t="shared" ref="M73:N73" si="0">N72+N71+N61</f>
        <v>13859</v>
      </c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37"/>
      <c r="AD73" s="1"/>
      <c r="AE73" s="37" t="s">
        <v>102</v>
      </c>
      <c r="AF73" s="1"/>
      <c r="AG73" s="1"/>
    </row>
    <row r="74" spans="1:33" x14ac:dyDescent="0.2">
      <c r="A74" s="59"/>
      <c r="B74" s="39"/>
      <c r="C74" s="69" t="s">
        <v>111</v>
      </c>
      <c r="D74" s="69"/>
      <c r="E74" s="69"/>
      <c r="F74" s="69"/>
      <c r="G74" s="69"/>
      <c r="H74" s="69"/>
      <c r="I74" s="69"/>
      <c r="J74" s="69"/>
      <c r="K74" s="69"/>
      <c r="L74" s="60">
        <f>L73*5.9/100</f>
        <v>29.704870131040135</v>
      </c>
      <c r="M74" s="60"/>
      <c r="N74" s="60">
        <f t="shared" ref="M74:N74" si="1">N73*5.9/100</f>
        <v>817.68100000000004</v>
      </c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37"/>
      <c r="AD74" s="3" t="s">
        <v>103</v>
      </c>
      <c r="AE74" s="37"/>
      <c r="AF74" s="1"/>
      <c r="AG74" s="1"/>
    </row>
    <row r="75" spans="1:33" x14ac:dyDescent="0.2">
      <c r="A75" s="59"/>
      <c r="B75" s="50"/>
      <c r="C75" s="87" t="s">
        <v>104</v>
      </c>
      <c r="D75" s="87"/>
      <c r="E75" s="87"/>
      <c r="F75" s="87"/>
      <c r="G75" s="87"/>
      <c r="H75" s="87"/>
      <c r="I75" s="87"/>
      <c r="J75" s="87"/>
      <c r="K75" s="87"/>
      <c r="L75" s="63">
        <f>L73+L74</f>
        <v>533.17724523341519</v>
      </c>
      <c r="M75" s="63"/>
      <c r="N75" s="63">
        <f t="shared" ref="M75:N75" si="2">N73+N74</f>
        <v>14676.681</v>
      </c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37"/>
      <c r="AD75" s="1"/>
      <c r="AE75" s="37"/>
      <c r="AF75" s="37" t="s">
        <v>104</v>
      </c>
      <c r="AG75" s="1"/>
    </row>
    <row r="76" spans="1:33" ht="1.5" customHeight="1" x14ac:dyDescent="0.2">
      <c r="A76" s="1"/>
      <c r="B76" s="50"/>
      <c r="C76" s="48"/>
      <c r="D76" s="48"/>
      <c r="E76" s="48"/>
      <c r="F76" s="48"/>
      <c r="G76" s="48"/>
      <c r="H76" s="48"/>
      <c r="I76" s="48"/>
      <c r="J76" s="48"/>
      <c r="K76" s="48"/>
      <c r="L76" s="63"/>
      <c r="M76" s="64"/>
      <c r="N76" s="65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</row>
    <row r="77" spans="1:33" ht="53.25" customHeight="1" x14ac:dyDescent="0.2">
      <c r="A77" s="66"/>
      <c r="B77" s="66"/>
      <c r="C77" s="66"/>
      <c r="D77" s="66"/>
      <c r="E77" s="66"/>
      <c r="F77" s="66"/>
      <c r="G77" s="66"/>
      <c r="H77" s="66"/>
      <c r="I77" s="66"/>
      <c r="J77" s="66"/>
      <c r="K77" s="66"/>
      <c r="L77" s="66"/>
      <c r="M77" s="66"/>
      <c r="N77" s="66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</row>
    <row r="78" spans="1:33" s="2" customFormat="1" hidden="1" x14ac:dyDescent="0.2">
      <c r="B78" s="67" t="s">
        <v>105</v>
      </c>
      <c r="C78" s="89" t="s">
        <v>106</v>
      </c>
      <c r="D78" s="89"/>
      <c r="E78" s="89"/>
      <c r="F78" s="89"/>
      <c r="G78" s="89"/>
      <c r="H78" s="89"/>
      <c r="I78" s="89"/>
      <c r="J78" s="89"/>
      <c r="K78" s="89"/>
      <c r="L78" s="89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</row>
    <row r="79" spans="1:33" s="2" customFormat="1" ht="13.5" hidden="1" customHeight="1" x14ac:dyDescent="0.2">
      <c r="B79" s="4"/>
      <c r="C79" s="90" t="s">
        <v>107</v>
      </c>
      <c r="D79" s="90"/>
      <c r="E79" s="90"/>
      <c r="F79" s="90"/>
      <c r="G79" s="90"/>
      <c r="H79" s="90"/>
      <c r="I79" s="90"/>
      <c r="J79" s="90"/>
      <c r="K79" s="90"/>
      <c r="L79" s="90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</row>
    <row r="80" spans="1:33" s="2" customFormat="1" ht="12.75" hidden="1" customHeight="1" x14ac:dyDescent="0.2">
      <c r="B80" s="67" t="s">
        <v>108</v>
      </c>
      <c r="C80" s="89" t="s">
        <v>109</v>
      </c>
      <c r="D80" s="89"/>
      <c r="E80" s="89"/>
      <c r="F80" s="89"/>
      <c r="G80" s="89"/>
      <c r="H80" s="89"/>
      <c r="I80" s="89"/>
      <c r="J80" s="89"/>
      <c r="K80" s="89"/>
      <c r="L80" s="89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</row>
    <row r="81" spans="1:33" s="2" customFormat="1" ht="13.5" hidden="1" customHeight="1" x14ac:dyDescent="0.2">
      <c r="C81" s="90" t="s">
        <v>107</v>
      </c>
      <c r="D81" s="90"/>
      <c r="E81" s="90"/>
      <c r="F81" s="90"/>
      <c r="G81" s="90"/>
      <c r="H81" s="90"/>
      <c r="I81" s="90"/>
      <c r="J81" s="90"/>
      <c r="K81" s="90"/>
      <c r="L81" s="90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</row>
    <row r="83" spans="1:33" x14ac:dyDescent="0.2">
      <c r="A83" s="88"/>
      <c r="B83" s="88"/>
      <c r="C83" s="88"/>
      <c r="D83" s="88"/>
      <c r="E83" s="88"/>
      <c r="F83" s="88"/>
      <c r="G83" s="88"/>
      <c r="H83" s="88"/>
      <c r="I83" s="88"/>
      <c r="J83" s="88"/>
      <c r="K83" s="88"/>
      <c r="L83" s="88"/>
      <c r="M83" s="88"/>
      <c r="N83" s="88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3" t="s">
        <v>4</v>
      </c>
    </row>
    <row r="84" spans="1:33" x14ac:dyDescent="0.2">
      <c r="A84" s="1"/>
      <c r="B84" s="68"/>
      <c r="C84" s="1"/>
      <c r="D84" s="68"/>
      <c r="E84" s="1"/>
      <c r="F84" s="68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</row>
  </sheetData>
  <mergeCells count="66">
    <mergeCell ref="C73:K73"/>
    <mergeCell ref="C74:K74"/>
    <mergeCell ref="C75:K75"/>
    <mergeCell ref="A83:N83"/>
    <mergeCell ref="C68:K68"/>
    <mergeCell ref="C69:K69"/>
    <mergeCell ref="C70:K70"/>
    <mergeCell ref="C71:K71"/>
    <mergeCell ref="C72:K72"/>
    <mergeCell ref="C78:L78"/>
    <mergeCell ref="C80:L80"/>
    <mergeCell ref="C79:L79"/>
    <mergeCell ref="C81:L81"/>
    <mergeCell ref="C63:K63"/>
    <mergeCell ref="C64:K64"/>
    <mergeCell ref="C65:K65"/>
    <mergeCell ref="C66:K66"/>
    <mergeCell ref="C67:K67"/>
    <mergeCell ref="C58:K58"/>
    <mergeCell ref="C59:K59"/>
    <mergeCell ref="C60:K60"/>
    <mergeCell ref="C61:K61"/>
    <mergeCell ref="C62:K62"/>
    <mergeCell ref="C51:E51"/>
    <mergeCell ref="C52:E52"/>
    <mergeCell ref="C55:K55"/>
    <mergeCell ref="C56:K56"/>
    <mergeCell ref="C57:K57"/>
    <mergeCell ref="D10:N10"/>
    <mergeCell ref="A13:N13"/>
    <mergeCell ref="A16:N16"/>
    <mergeCell ref="A20:N20"/>
    <mergeCell ref="A39:N39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K4:N4"/>
    <mergeCell ref="A4:C4"/>
    <mergeCell ref="A5:D5"/>
    <mergeCell ref="J5:N5"/>
    <mergeCell ref="A6:D6"/>
    <mergeCell ref="J6:N6"/>
    <mergeCell ref="J35:L36"/>
    <mergeCell ref="C38:E38"/>
    <mergeCell ref="B35:B37"/>
    <mergeCell ref="F35:F37"/>
    <mergeCell ref="C35:E37"/>
    <mergeCell ref="C40:E40"/>
    <mergeCell ref="C41:N41"/>
    <mergeCell ref="C42:E42"/>
    <mergeCell ref="C43:E43"/>
    <mergeCell ref="C44:E44"/>
    <mergeCell ref="C50:E50"/>
    <mergeCell ref="C45:E45"/>
    <mergeCell ref="C46:E46"/>
    <mergeCell ref="C47:E47"/>
    <mergeCell ref="C48:E48"/>
    <mergeCell ref="C49:E49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Колесникова Ирина Николаевна</dc:creator>
  <cp:lastModifiedBy>Соловьева Татьяна Георгиевна</cp:lastModifiedBy>
  <cp:lastPrinted>2022-02-03T05:40:12Z</cp:lastPrinted>
  <dcterms:created xsi:type="dcterms:W3CDTF">2020-09-30T08:50:27Z</dcterms:created>
  <dcterms:modified xsi:type="dcterms:W3CDTF">2022-12-15T06:52:09Z</dcterms:modified>
</cp:coreProperties>
</file>